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IBS\Mike\RFP's\Pico Repeaters 2024\Procurement\"/>
    </mc:Choice>
  </mc:AlternateContent>
  <bookViews>
    <workbookView xWindow="120" yWindow="390" windowWidth="15240" windowHeight="7380" tabRatio="936"/>
  </bookViews>
  <sheets>
    <sheet name="Exadata RFP" sheetId="59" r:id="rId1"/>
  </sheets>
  <definedNames>
    <definedName name="_xlnm._FilterDatabase" localSheetId="0" hidden="1">'Exadata RFP'!$B$6:$O$65</definedName>
    <definedName name="_Toc110223279" localSheetId="0">'Exadata RFP'!#REF!</definedName>
    <definedName name="_Toc143318137" localSheetId="0">'Exadata RFP'!#REF!</definedName>
  </definedNames>
  <calcPr calcId="162913"/>
</workbook>
</file>

<file path=xl/calcChain.xml><?xml version="1.0" encoding="utf-8"?>
<calcChain xmlns="http://schemas.openxmlformats.org/spreadsheetml/2006/main">
  <c r="H12" i="59" l="1"/>
  <c r="G28" i="59" l="1"/>
  <c r="H28" i="59"/>
  <c r="I28" i="59"/>
  <c r="G12" i="59" l="1"/>
  <c r="I12" i="59"/>
  <c r="G7" i="59"/>
  <c r="H7" i="59"/>
  <c r="I7" i="59"/>
  <c r="F60" i="59" l="1"/>
  <c r="F28" i="59" l="1"/>
  <c r="F12" i="59"/>
  <c r="F7" i="59" l="1"/>
  <c r="F6" i="59" s="1"/>
  <c r="I60" i="59" l="1"/>
  <c r="I6" i="59" s="1"/>
  <c r="H60" i="59"/>
  <c r="H6" i="59" s="1"/>
  <c r="G60" i="59"/>
  <c r="G6" i="59" l="1"/>
</calcChain>
</file>

<file path=xl/sharedStrings.xml><?xml version="1.0" encoding="utf-8"?>
<sst xmlns="http://schemas.openxmlformats.org/spreadsheetml/2006/main" count="68" uniqueCount="57">
  <si>
    <t>B2=</t>
  </si>
  <si>
    <t>Vendor 1</t>
  </si>
  <si>
    <t>Vendor 2</t>
  </si>
  <si>
    <t>Vendor 3</t>
  </si>
  <si>
    <t>Vendor 4</t>
  </si>
  <si>
    <t>Exadata Evaluation</t>
  </si>
  <si>
    <t>List of available references for commercial deployment of Pico Repeaters (more than two years deployed).</t>
  </si>
  <si>
    <t>Technical datasheets for all items including electrical and mechanical specifications.</t>
  </si>
  <si>
    <t>Vendor Requirements</t>
  </si>
  <si>
    <t>Pico repeater requirements</t>
  </si>
  <si>
    <t>Power Consumption (Watt)</t>
  </si>
  <si>
    <t>Noise  Figure</t>
  </si>
  <si>
    <t>Group Delay (μsec)</t>
  </si>
  <si>
    <t xml:space="preserve">Size and weight requirements </t>
  </si>
  <si>
    <t>The Pico Repeater Gain (all bands) should be between 60dB and 70dB</t>
  </si>
  <si>
    <t>Spurious Emission should meet the ETSI Standard</t>
  </si>
  <si>
    <t>Maximum output power (between 10 and 15dBm, 1.5points for every dBm above 10)</t>
  </si>
  <si>
    <t>Antenna Pattern score (Minimum side and back lobes)</t>
  </si>
  <si>
    <t>Passive Devices</t>
  </si>
  <si>
    <t>YAGI Antenna</t>
  </si>
  <si>
    <t>Omni-Directional Antenna</t>
  </si>
  <si>
    <t>VSWR</t>
  </si>
  <si>
    <t>Antenna Pattern (omni) ( points depending on the pattern omnidirectionality)</t>
  </si>
  <si>
    <t>N-Type Connectors</t>
  </si>
  <si>
    <t>Directional Panel Antenna</t>
  </si>
  <si>
    <t>VSWR less than 1.5</t>
  </si>
  <si>
    <t>Antenna Pattern (Directional) ( points depending on the pattern HPBW and side lobes)</t>
  </si>
  <si>
    <t>Splitters</t>
  </si>
  <si>
    <t>The Splitters connectors are N-Type</t>
  </si>
  <si>
    <t>The Maximum Power of the Splitters should be greater than 20dBm</t>
  </si>
  <si>
    <t>Cables and Connectors</t>
  </si>
  <si>
    <t>The Cables should be ½” Flex cables</t>
  </si>
  <si>
    <t>Pico-repeaters and all devices should be operational on all provided bands.</t>
  </si>
  <si>
    <t>Warranty should be not less than 2 years after delivery.</t>
  </si>
  <si>
    <t>Delivery</t>
  </si>
  <si>
    <t>The Yagi Antenna Gain should be between 10dB and 15dB</t>
  </si>
  <si>
    <t>Killing Factors</t>
  </si>
  <si>
    <t>Delivery within 3 months after PO</t>
  </si>
  <si>
    <t>List of available references for commercial deployment of Pico Repeaters.</t>
  </si>
  <si>
    <t>Gain 3500 MHz</t>
  </si>
  <si>
    <t xml:space="preserve">Gain 1800 MHz </t>
  </si>
  <si>
    <t>Gain 900 MHz</t>
  </si>
  <si>
    <t>Gain 800 MHz</t>
  </si>
  <si>
    <t>Two way splitter's Insertion Loss should be less than 0.05dB</t>
  </si>
  <si>
    <t>Three way splitter's Insertion Loss should be less than 0.1dB</t>
  </si>
  <si>
    <t>Four way splitter's Insertion Loss should be less than 0.15dB</t>
  </si>
  <si>
    <t>Cable Loss/ 100m @1800MHz (-1 point for each dB more than 10)</t>
  </si>
  <si>
    <t>Insertion Loss for connectors should be less than 0.15 dB</t>
  </si>
  <si>
    <t xml:space="preserve">Pico repeater remote management and monitoring system </t>
  </si>
  <si>
    <t>Repair and return service</t>
  </si>
  <si>
    <t xml:space="preserve">Gain 2100MHz </t>
  </si>
  <si>
    <t>Repeater total failure time should be less than 0.005%</t>
  </si>
  <si>
    <t>Hands on training on configuration and troubleshoot in case features available</t>
  </si>
  <si>
    <t xml:space="preserve">Vendor should have at least 5 commercial references including Europe/usa/gulf countries </t>
  </si>
  <si>
    <t>A demo unit of each of the proposed items is mandatory for testing purposes to be provided by winner (i.e. Pico-repeater, Yagi, indoor antennas,...). Demo units that fail MIC2 testing procedures and quality control will be disqualified in the evaluation phase.</t>
  </si>
  <si>
    <t>Equipment to be provided through DDP service including shipment clearance and transportation to warehouse</t>
  </si>
  <si>
    <t>Appendix 10: Evaluation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</si>
</sst>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%"/>
  </numFmts>
  <fonts count="15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mediumGray">
        <fgColor theme="0" tint="-0.34998626667073579"/>
        <bgColor indexed="65"/>
      </patternFill>
    </fill>
    <fill>
      <patternFill patternType="solid">
        <fgColor rgb="FFFFFF66"/>
        <bgColor indexed="64"/>
      </patternFill>
    </fill>
    <fill>
      <patternFill patternType="mediumGray">
        <fgColor theme="0" tint="-0.14996795556505021"/>
        <bgColor rgb="FFFFFF66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mediumGray">
        <fgColor theme="0" tint="-0.14996795556505021"/>
        <bgColor theme="5" tint="0.39997558519241921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0" fontId="3" fillId="2" borderId="0" xfId="0" applyFont="1" applyFill="1" applyAlignment="1">
      <alignment horizontal="center" vertical="center"/>
    </xf>
    <xf numFmtId="9" fontId="3" fillId="2" borderId="0" xfId="4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0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1" fontId="2" fillId="0" borderId="0" xfId="4" applyNumberFormat="1" applyFont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9" fontId="2" fillId="2" borderId="0" xfId="4" applyFont="1" applyFill="1" applyAlignment="1">
      <alignment horizontal="center" vertical="center"/>
    </xf>
    <xf numFmtId="10" fontId="2" fillId="0" borderId="0" xfId="4" applyNumberFormat="1" applyFont="1" applyAlignment="1">
      <alignment horizontal="center" vertical="center"/>
    </xf>
    <xf numFmtId="10" fontId="0" fillId="0" borderId="0" xfId="0" applyNumberFormat="1" applyFont="1"/>
    <xf numFmtId="9" fontId="2" fillId="0" borderId="0" xfId="4" applyFont="1" applyAlignment="1">
      <alignment horizontal="center"/>
    </xf>
    <xf numFmtId="0" fontId="9" fillId="0" borderId="3" xfId="0" applyFont="1" applyBorder="1"/>
    <xf numFmtId="0" fontId="9" fillId="0" borderId="3" xfId="0" applyFont="1" applyFill="1" applyBorder="1" applyAlignment="1">
      <alignment wrapText="1"/>
    </xf>
    <xf numFmtId="9" fontId="10" fillId="7" borderId="3" xfId="4" applyFont="1" applyFill="1" applyBorder="1" applyAlignment="1">
      <alignment horizontal="center"/>
    </xf>
    <xf numFmtId="9" fontId="10" fillId="8" borderId="3" xfId="4" applyFont="1" applyFill="1" applyBorder="1" applyAlignment="1">
      <alignment horizontal="center"/>
    </xf>
    <xf numFmtId="0" fontId="10" fillId="8" borderId="3" xfId="0" applyFont="1" applyFill="1" applyBorder="1" applyAlignment="1">
      <alignment vertical="center" wrapText="1"/>
    </xf>
    <xf numFmtId="0" fontId="10" fillId="9" borderId="3" xfId="4" applyNumberFormat="1" applyFont="1" applyFill="1" applyBorder="1" applyAlignment="1">
      <alignment horizontal="center"/>
    </xf>
    <xf numFmtId="164" fontId="2" fillId="10" borderId="3" xfId="4" applyNumberFormat="1" applyFont="1" applyFill="1" applyBorder="1" applyAlignment="1">
      <alignment horizontal="center" vertical="center"/>
    </xf>
    <xf numFmtId="10" fontId="11" fillId="3" borderId="0" xfId="4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2" fillId="0" borderId="3" xfId="4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wrapText="1"/>
    </xf>
    <xf numFmtId="0" fontId="0" fillId="0" borderId="3" xfId="0" applyFont="1" applyFill="1" applyBorder="1" applyAlignment="1">
      <alignment wrapText="1"/>
    </xf>
    <xf numFmtId="43" fontId="0" fillId="0" borderId="3" xfId="5" applyFont="1" applyBorder="1" applyAlignment="1">
      <alignment wrapText="1"/>
    </xf>
    <xf numFmtId="0" fontId="13" fillId="0" borderId="3" xfId="0" applyFont="1" applyBorder="1" applyAlignment="1">
      <alignment wrapText="1"/>
    </xf>
    <xf numFmtId="1" fontId="2" fillId="0" borderId="3" xfId="4" applyNumberFormat="1" applyFont="1" applyFill="1" applyBorder="1" applyAlignment="1">
      <alignment horizontal="center" vertical="center"/>
    </xf>
    <xf numFmtId="1" fontId="10" fillId="3" borderId="3" xfId="0" applyNumberFormat="1" applyFont="1" applyFill="1" applyBorder="1" applyAlignment="1">
      <alignment vertical="center" wrapText="1"/>
    </xf>
    <xf numFmtId="0" fontId="0" fillId="0" borderId="3" xfId="5" applyNumberFormat="1" applyFont="1" applyBorder="1" applyAlignment="1">
      <alignment wrapText="1"/>
    </xf>
    <xf numFmtId="0" fontId="10" fillId="11" borderId="3" xfId="0" applyFont="1" applyFill="1" applyBorder="1" applyAlignment="1">
      <alignment vertical="center" wrapText="1"/>
    </xf>
    <xf numFmtId="0" fontId="10" fillId="12" borderId="3" xfId="4" applyNumberFormat="1" applyFont="1" applyFill="1" applyBorder="1" applyAlignment="1">
      <alignment horizontal="center"/>
    </xf>
    <xf numFmtId="9" fontId="10" fillId="11" borderId="3" xfId="4" applyFont="1" applyFill="1" applyBorder="1" applyAlignment="1">
      <alignment horizontal="center"/>
    </xf>
    <xf numFmtId="164" fontId="2" fillId="11" borderId="3" xfId="4" applyNumberFormat="1" applyFont="1" applyFill="1" applyBorder="1" applyAlignment="1">
      <alignment horizontal="center" vertical="center"/>
    </xf>
    <xf numFmtId="1" fontId="0" fillId="0" borderId="3" xfId="0" applyNumberFormat="1" applyFont="1" applyBorder="1"/>
    <xf numFmtId="1" fontId="9" fillId="0" borderId="3" xfId="4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0" fontId="14" fillId="0" borderId="0" xfId="0" applyFont="1" applyAlignment="1">
      <alignment horizontal="justify" vertical="center" readingOrder="1"/>
    </xf>
    <xf numFmtId="0" fontId="4" fillId="2" borderId="0" xfId="0" applyFont="1" applyFill="1" applyAlignment="1">
      <alignment horizontal="center" vertical="center"/>
    </xf>
  </cellXfs>
  <cellStyles count="6">
    <cellStyle name="0,0_x000d__x000a_NA_x000d__x000a_" xfId="1"/>
    <cellStyle name="Comma" xfId="5" builtinId="3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O67"/>
  <sheetViews>
    <sheetView tabSelected="1" zoomScaleNormal="100" workbookViewId="0">
      <pane ySplit="6" topLeftCell="A7" activePane="bottomLeft" state="frozen"/>
      <selection pane="bottomLeft" activeCell="C70" sqref="C70"/>
    </sheetView>
  </sheetViews>
  <sheetFormatPr defaultColWidth="9.140625" defaultRowHeight="15" outlineLevelRow="1"/>
  <cols>
    <col min="1" max="1" width="3.7109375" style="1" customWidth="1"/>
    <col min="2" max="2" width="8.140625" style="1" customWidth="1"/>
    <col min="3" max="3" width="81.140625" style="11" customWidth="1"/>
    <col min="4" max="4" width="6.42578125" style="14" customWidth="1"/>
    <col min="5" max="5" width="12.5703125" style="21" customWidth="1"/>
    <col min="6" max="6" width="13.140625" style="4" bestFit="1" customWidth="1"/>
    <col min="7" max="9" width="9.28515625" style="4" bestFit="1" customWidth="1"/>
    <col min="10" max="10" width="1.140625" style="4" customWidth="1"/>
    <col min="11" max="16384" width="9.140625" style="1"/>
  </cols>
  <sheetData>
    <row r="2" spans="2:15" ht="23.25">
      <c r="C2" s="49" t="s">
        <v>56</v>
      </c>
    </row>
    <row r="3" spans="2:15" s="4" customFormat="1">
      <c r="C3" s="16"/>
    </row>
    <row r="4" spans="2:15" s="4" customFormat="1" ht="15.75" thickBot="1">
      <c r="B4" s="6"/>
      <c r="C4" s="17"/>
      <c r="D4" s="6"/>
      <c r="E4" s="18"/>
      <c r="F4" s="50" t="s">
        <v>5</v>
      </c>
      <c r="G4" s="50"/>
      <c r="H4" s="50"/>
      <c r="I4" s="50"/>
    </row>
    <row r="5" spans="2:15" s="4" customFormat="1">
      <c r="B5" s="6"/>
      <c r="C5" s="12" t="s">
        <v>0</v>
      </c>
      <c r="D5" s="13">
        <v>3</v>
      </c>
      <c r="E5" s="18"/>
      <c r="F5" s="7" t="s">
        <v>1</v>
      </c>
      <c r="G5" s="8" t="s">
        <v>2</v>
      </c>
      <c r="H5" s="9" t="s">
        <v>3</v>
      </c>
      <c r="I5" s="10" t="s">
        <v>4</v>
      </c>
    </row>
    <row r="6" spans="2:15" s="4" customFormat="1">
      <c r="B6" s="6"/>
      <c r="C6" s="5"/>
      <c r="D6" s="2"/>
      <c r="E6" s="3"/>
      <c r="F6" s="29">
        <f>F7+F12+F28+F60</f>
        <v>0</v>
      </c>
      <c r="G6" s="29">
        <f>G7+G12+G28+G60</f>
        <v>0</v>
      </c>
      <c r="H6" s="29">
        <f>H7+H12+H28+H60</f>
        <v>0</v>
      </c>
      <c r="I6" s="29">
        <f>I7+I12+I28+I60</f>
        <v>0</v>
      </c>
      <c r="K6" s="19"/>
      <c r="L6" s="19"/>
      <c r="M6" s="19"/>
      <c r="N6" s="19"/>
      <c r="O6" s="19"/>
    </row>
    <row r="7" spans="2:15" ht="15.75">
      <c r="B7" s="26"/>
      <c r="C7" s="26" t="s">
        <v>8</v>
      </c>
      <c r="D7" s="27"/>
      <c r="E7" s="25">
        <v>0.2</v>
      </c>
      <c r="F7" s="28">
        <f>SUMPRODUCT($D8:$D11,F8:F11)/((SUM($D8:$D11))*2)*$E7</f>
        <v>0</v>
      </c>
      <c r="G7" s="28">
        <f>SUMPRODUCT($D8:$D11,G8:G11)/((SUM($D8:$D11))*2)*$E7</f>
        <v>0</v>
      </c>
      <c r="H7" s="28">
        <f>SUMPRODUCT($D8:$D11,H8:H11)/((SUM($D8:$D11))*2)*$E7</f>
        <v>0</v>
      </c>
      <c r="I7" s="28">
        <f>SUMPRODUCT($D8:$D11,I8:I11)/((SUM($D8:$D11))*2)*$E7</f>
        <v>0</v>
      </c>
      <c r="K7" s="20"/>
      <c r="L7" s="20"/>
      <c r="M7" s="20"/>
      <c r="N7" s="20"/>
      <c r="O7" s="20"/>
    </row>
    <row r="8" spans="2:15" ht="15.75" outlineLevel="1">
      <c r="B8" s="22"/>
      <c r="C8" s="34" t="s">
        <v>38</v>
      </c>
      <c r="D8" s="15">
        <v>1</v>
      </c>
      <c r="E8" s="24"/>
      <c r="F8" s="45"/>
      <c r="G8" s="45"/>
      <c r="H8" s="45"/>
      <c r="I8" s="45"/>
    </row>
    <row r="9" spans="2:15" ht="30" outlineLevel="1">
      <c r="B9" s="22"/>
      <c r="C9" s="23" t="s">
        <v>6</v>
      </c>
      <c r="D9" s="15">
        <v>2</v>
      </c>
      <c r="E9" s="24"/>
      <c r="F9" s="45"/>
      <c r="G9" s="45"/>
      <c r="H9" s="45"/>
      <c r="I9" s="45"/>
    </row>
    <row r="10" spans="2:15" ht="30" outlineLevel="1">
      <c r="B10" s="22"/>
      <c r="C10" s="34" t="s">
        <v>55</v>
      </c>
      <c r="D10" s="15">
        <v>2</v>
      </c>
      <c r="E10" s="24"/>
      <c r="F10" s="45"/>
      <c r="G10" s="45"/>
      <c r="H10" s="45"/>
      <c r="I10" s="45"/>
    </row>
    <row r="11" spans="2:15" ht="15.75" outlineLevel="1">
      <c r="B11" s="22"/>
      <c r="C11" s="23" t="s">
        <v>7</v>
      </c>
      <c r="D11" s="15">
        <v>2</v>
      </c>
      <c r="E11" s="24"/>
      <c r="F11" s="45"/>
      <c r="G11" s="45"/>
      <c r="H11" s="45"/>
      <c r="I11" s="45"/>
    </row>
    <row r="12" spans="2:15" ht="15.75" outlineLevel="1">
      <c r="B12" s="26"/>
      <c r="C12" s="26" t="s">
        <v>9</v>
      </c>
      <c r="D12" s="27"/>
      <c r="E12" s="25">
        <v>0.4</v>
      </c>
      <c r="F12" s="28">
        <f>SUMPRODUCT($D13:$D27,F13:F27)/(SUM($D13:$D27)*2)*$E12</f>
        <v>0</v>
      </c>
      <c r="G12" s="28">
        <f>SUMPRODUCT($D13:$D27,G13:G27)/(SUM($D13:$D27)*2)*$E12</f>
        <v>0</v>
      </c>
      <c r="H12" s="28">
        <f>SUMPRODUCT($D13:$D27,H13:H27)/(SUM($D13:$D27)*2)*$E12</f>
        <v>0</v>
      </c>
      <c r="I12" s="28">
        <f>SUMPRODUCT($D13:$D27,I13:I27)/(SUM($D13:$D27)*2)*$E12</f>
        <v>0</v>
      </c>
    </row>
    <row r="13" spans="2:15" ht="15.75" outlineLevel="1">
      <c r="B13" s="22"/>
      <c r="C13" s="33" t="s">
        <v>10</v>
      </c>
      <c r="D13" s="31">
        <v>1</v>
      </c>
      <c r="E13" s="24"/>
      <c r="F13" s="44"/>
      <c r="G13" s="45"/>
      <c r="H13" s="45"/>
      <c r="I13" s="45"/>
      <c r="J13" s="1"/>
    </row>
    <row r="14" spans="2:15" ht="15.75" outlineLevel="1">
      <c r="B14" s="22"/>
      <c r="C14" s="33" t="s">
        <v>11</v>
      </c>
      <c r="D14" s="31">
        <v>1</v>
      </c>
      <c r="E14" s="24"/>
      <c r="F14" s="44"/>
      <c r="G14" s="45"/>
      <c r="H14" s="45"/>
      <c r="I14" s="45"/>
      <c r="J14" s="1"/>
    </row>
    <row r="15" spans="2:15" ht="15.75" outlineLevel="1">
      <c r="B15" s="22"/>
      <c r="C15" s="33" t="s">
        <v>12</v>
      </c>
      <c r="D15" s="31">
        <v>1</v>
      </c>
      <c r="E15" s="24"/>
      <c r="F15" s="44"/>
      <c r="G15" s="45"/>
      <c r="H15" s="45"/>
      <c r="I15" s="45"/>
      <c r="J15" s="1"/>
    </row>
    <row r="16" spans="2:15" ht="15.75" outlineLevel="1">
      <c r="B16" s="22"/>
      <c r="C16" s="33" t="s">
        <v>13</v>
      </c>
      <c r="D16" s="31">
        <v>3</v>
      </c>
      <c r="E16" s="24"/>
      <c r="F16" s="44"/>
      <c r="G16" s="45"/>
      <c r="H16" s="45"/>
      <c r="I16" s="45"/>
      <c r="J16" s="1"/>
    </row>
    <row r="17" spans="2:15" ht="15.75" outlineLevel="1">
      <c r="B17" s="22"/>
      <c r="C17" s="33" t="s">
        <v>14</v>
      </c>
      <c r="D17" s="31">
        <v>2</v>
      </c>
      <c r="E17" s="24"/>
      <c r="F17" s="44"/>
      <c r="G17" s="45"/>
      <c r="H17" s="45"/>
      <c r="I17" s="45"/>
      <c r="J17" s="1"/>
    </row>
    <row r="18" spans="2:15" ht="15.75" outlineLevel="1">
      <c r="B18" s="22"/>
      <c r="C18" s="33" t="s">
        <v>42</v>
      </c>
      <c r="D18" s="31">
        <v>2</v>
      </c>
      <c r="E18" s="24"/>
      <c r="F18" s="44"/>
      <c r="G18" s="45"/>
      <c r="H18" s="45"/>
      <c r="I18" s="45"/>
      <c r="J18" s="1"/>
    </row>
    <row r="19" spans="2:15" ht="15.75" outlineLevel="1">
      <c r="B19" s="22"/>
      <c r="C19" s="33" t="s">
        <v>41</v>
      </c>
      <c r="D19" s="31">
        <v>2</v>
      </c>
      <c r="E19" s="24"/>
      <c r="F19" s="44"/>
      <c r="G19" s="45"/>
      <c r="H19" s="45"/>
      <c r="I19" s="45"/>
      <c r="J19" s="1"/>
    </row>
    <row r="20" spans="2:15" ht="15.75" outlineLevel="1">
      <c r="B20" s="22"/>
      <c r="C20" s="33" t="s">
        <v>40</v>
      </c>
      <c r="D20" s="31">
        <v>2</v>
      </c>
      <c r="E20" s="24"/>
      <c r="F20" s="44"/>
      <c r="G20" s="45"/>
      <c r="H20" s="45"/>
      <c r="I20" s="45"/>
      <c r="J20" s="1"/>
    </row>
    <row r="21" spans="2:15" ht="15.75" outlineLevel="1">
      <c r="B21" s="22"/>
      <c r="C21" s="33" t="s">
        <v>50</v>
      </c>
      <c r="D21" s="31">
        <v>2</v>
      </c>
      <c r="E21" s="24"/>
      <c r="F21" s="44"/>
      <c r="G21" s="45"/>
      <c r="H21" s="45"/>
      <c r="I21" s="45"/>
      <c r="J21" s="1"/>
    </row>
    <row r="22" spans="2:15" ht="15.75" outlineLevel="1">
      <c r="B22" s="22"/>
      <c r="C22" s="48" t="s">
        <v>39</v>
      </c>
      <c r="D22" s="31">
        <v>2</v>
      </c>
      <c r="E22" s="24"/>
      <c r="F22" s="44"/>
      <c r="G22" s="45"/>
      <c r="H22" s="45"/>
      <c r="I22" s="45"/>
      <c r="J22" s="1"/>
    </row>
    <row r="23" spans="2:15" ht="15.75" outlineLevel="1">
      <c r="B23" s="22"/>
      <c r="C23" s="33" t="s">
        <v>15</v>
      </c>
      <c r="D23" s="31">
        <v>1</v>
      </c>
      <c r="E23" s="24"/>
      <c r="F23" s="44"/>
      <c r="G23" s="45"/>
      <c r="H23" s="45"/>
      <c r="I23" s="45"/>
      <c r="J23" s="1"/>
    </row>
    <row r="24" spans="2:15" ht="15.75" outlineLevel="1">
      <c r="B24" s="22"/>
      <c r="C24" s="33" t="s">
        <v>16</v>
      </c>
      <c r="D24" s="31">
        <v>3</v>
      </c>
      <c r="E24" s="24"/>
      <c r="F24" s="44"/>
      <c r="G24" s="45"/>
      <c r="H24" s="45"/>
      <c r="I24" s="45"/>
      <c r="J24" s="1"/>
    </row>
    <row r="25" spans="2:15" ht="15.75" outlineLevel="1">
      <c r="B25" s="22"/>
      <c r="C25" s="33" t="s">
        <v>49</v>
      </c>
      <c r="D25" s="31">
        <v>2</v>
      </c>
      <c r="E25" s="24"/>
      <c r="F25" s="44"/>
      <c r="G25" s="45"/>
      <c r="H25" s="45"/>
      <c r="I25" s="45"/>
      <c r="J25" s="1"/>
    </row>
    <row r="26" spans="2:15" ht="15.75" outlineLevel="1">
      <c r="B26" s="22"/>
      <c r="C26" s="33" t="s">
        <v>48</v>
      </c>
      <c r="D26" s="31">
        <v>3</v>
      </c>
      <c r="E26" s="24"/>
      <c r="F26" s="44"/>
      <c r="G26" s="45"/>
      <c r="H26" s="45"/>
      <c r="I26" s="45"/>
      <c r="J26" s="1"/>
    </row>
    <row r="27" spans="2:15" ht="15.75" outlineLevel="1">
      <c r="B27" s="22"/>
      <c r="C27" s="33" t="s">
        <v>51</v>
      </c>
      <c r="D27" s="31">
        <v>1</v>
      </c>
      <c r="E27" s="24"/>
      <c r="F27" s="44"/>
      <c r="G27" s="45"/>
      <c r="H27" s="45"/>
      <c r="I27" s="45"/>
      <c r="J27" s="1"/>
    </row>
    <row r="28" spans="2:15" s="4" customFormat="1" ht="15.75">
      <c r="B28" s="26"/>
      <c r="C28" s="26" t="s">
        <v>18</v>
      </c>
      <c r="D28" s="27"/>
      <c r="E28" s="25">
        <v>0.2</v>
      </c>
      <c r="F28" s="28">
        <f>SUMPRODUCT($D30:$D59,F30:F59)/(SUM($D30:$D59)*2)*$E28</f>
        <v>0</v>
      </c>
      <c r="G28" s="28">
        <f>SUMPRODUCT($D30:$D59,G30:G59)/(SUM($D30:$D59)*2)*$E28</f>
        <v>0</v>
      </c>
      <c r="H28" s="28">
        <f>SUMPRODUCT($D30:$D59,H30:H59)/(SUM($D30:$D59)*2)*$E28</f>
        <v>0</v>
      </c>
      <c r="I28" s="28">
        <f>SUMPRODUCT($D30:$D59,I30:I59)/(SUM($D30:$D59)*2)*$E28</f>
        <v>0</v>
      </c>
      <c r="K28" s="1"/>
      <c r="L28" s="1"/>
      <c r="M28" s="1"/>
      <c r="N28" s="1"/>
      <c r="O28" s="1"/>
    </row>
    <row r="29" spans="2:15" s="4" customFormat="1" ht="15.75" outlineLevel="1">
      <c r="B29" s="30"/>
      <c r="C29" s="32" t="s">
        <v>19</v>
      </c>
      <c r="D29" s="32"/>
      <c r="E29" s="32"/>
      <c r="F29" s="38"/>
      <c r="G29" s="38"/>
      <c r="H29" s="38"/>
      <c r="I29" s="38"/>
      <c r="K29" s="1"/>
      <c r="L29" s="1"/>
      <c r="M29" s="1"/>
      <c r="N29" s="1"/>
      <c r="O29" s="1"/>
    </row>
    <row r="30" spans="2:15" s="4" customFormat="1" ht="15.75" outlineLevel="1">
      <c r="B30" s="30"/>
      <c r="C30" s="33" t="s">
        <v>35</v>
      </c>
      <c r="D30" s="31">
        <v>2</v>
      </c>
      <c r="E30" s="24"/>
      <c r="F30" s="37"/>
      <c r="G30" s="37"/>
      <c r="H30" s="37"/>
      <c r="I30" s="37"/>
      <c r="K30" s="1"/>
      <c r="L30" s="1"/>
      <c r="M30" s="1"/>
      <c r="N30" s="1"/>
      <c r="O30" s="1"/>
    </row>
    <row r="31" spans="2:15" s="4" customFormat="1" ht="15.75" outlineLevel="1">
      <c r="B31" s="30"/>
      <c r="C31" s="33" t="s">
        <v>17</v>
      </c>
      <c r="D31" s="31">
        <v>2</v>
      </c>
      <c r="E31" s="24"/>
      <c r="F31" s="37"/>
      <c r="G31" s="37"/>
      <c r="H31" s="37"/>
      <c r="I31" s="37"/>
      <c r="K31" s="1"/>
      <c r="L31" s="1"/>
      <c r="M31" s="1"/>
      <c r="N31" s="1"/>
      <c r="O31" s="1"/>
    </row>
    <row r="32" spans="2:15" s="4" customFormat="1" ht="15.75" outlineLevel="1">
      <c r="B32" s="30"/>
      <c r="C32" s="32" t="s">
        <v>20</v>
      </c>
      <c r="D32" s="32"/>
      <c r="E32" s="32"/>
      <c r="F32" s="38"/>
      <c r="G32" s="38"/>
      <c r="H32" s="38"/>
      <c r="I32" s="38"/>
      <c r="K32" s="1"/>
      <c r="L32" s="1"/>
      <c r="M32" s="1"/>
      <c r="N32" s="1"/>
      <c r="O32" s="1"/>
    </row>
    <row r="33" spans="2:15" s="4" customFormat="1" ht="15.75" outlineLevel="1">
      <c r="B33" s="30"/>
      <c r="C33" s="36" t="s">
        <v>21</v>
      </c>
      <c r="D33" s="31">
        <v>2</v>
      </c>
      <c r="E33" s="24"/>
      <c r="F33" s="37"/>
      <c r="G33" s="37"/>
      <c r="H33" s="37"/>
      <c r="I33" s="37"/>
      <c r="K33" s="1"/>
      <c r="L33" s="1"/>
      <c r="M33" s="1"/>
      <c r="N33" s="1"/>
      <c r="O33" s="1"/>
    </row>
    <row r="34" spans="2:15" s="4" customFormat="1" ht="15.75" outlineLevel="1">
      <c r="B34" s="30"/>
      <c r="C34" s="33" t="s">
        <v>42</v>
      </c>
      <c r="D34" s="31">
        <v>1</v>
      </c>
      <c r="E34" s="24"/>
      <c r="F34" s="37"/>
      <c r="G34" s="37"/>
      <c r="H34" s="37"/>
      <c r="I34" s="37"/>
      <c r="K34" s="1"/>
      <c r="L34" s="1"/>
      <c r="M34" s="1"/>
      <c r="N34" s="1"/>
      <c r="O34" s="1"/>
    </row>
    <row r="35" spans="2:15" s="4" customFormat="1" ht="15.75" outlineLevel="1">
      <c r="B35" s="30"/>
      <c r="C35" s="33" t="s">
        <v>41</v>
      </c>
      <c r="D35" s="31">
        <v>1</v>
      </c>
      <c r="E35" s="24"/>
      <c r="F35" s="37"/>
      <c r="G35" s="37"/>
      <c r="H35" s="37"/>
      <c r="I35" s="37"/>
      <c r="K35" s="1"/>
      <c r="L35" s="1"/>
      <c r="M35" s="1"/>
      <c r="N35" s="1"/>
      <c r="O35" s="1"/>
    </row>
    <row r="36" spans="2:15" s="4" customFormat="1" ht="15.75" outlineLevel="1">
      <c r="B36" s="30"/>
      <c r="C36" s="33" t="s">
        <v>40</v>
      </c>
      <c r="D36" s="31">
        <v>1</v>
      </c>
      <c r="E36" s="24"/>
      <c r="F36" s="37"/>
      <c r="G36" s="37"/>
      <c r="H36" s="37"/>
      <c r="I36" s="37"/>
      <c r="K36" s="1"/>
      <c r="L36" s="1"/>
      <c r="M36" s="1"/>
      <c r="N36" s="1"/>
      <c r="O36" s="1"/>
    </row>
    <row r="37" spans="2:15" s="4" customFormat="1" ht="15.75" outlineLevel="1">
      <c r="B37" s="30"/>
      <c r="C37" s="33" t="s">
        <v>50</v>
      </c>
      <c r="D37" s="31">
        <v>1</v>
      </c>
      <c r="E37" s="24"/>
      <c r="F37" s="37"/>
      <c r="G37" s="37"/>
      <c r="H37" s="37"/>
      <c r="I37" s="37"/>
      <c r="K37" s="1"/>
      <c r="L37" s="1"/>
      <c r="M37" s="1"/>
      <c r="N37" s="1"/>
      <c r="O37" s="1"/>
    </row>
    <row r="38" spans="2:15" s="4" customFormat="1" ht="15.75" outlineLevel="1">
      <c r="B38" s="30"/>
      <c r="C38" s="48" t="s">
        <v>39</v>
      </c>
      <c r="D38" s="31">
        <v>1</v>
      </c>
      <c r="E38" s="24"/>
      <c r="F38" s="37"/>
      <c r="G38" s="37"/>
      <c r="H38" s="37"/>
      <c r="I38" s="37"/>
      <c r="K38" s="1"/>
      <c r="L38" s="1"/>
      <c r="M38" s="1"/>
      <c r="N38" s="1"/>
      <c r="O38" s="1"/>
    </row>
    <row r="39" spans="2:15" s="4" customFormat="1" ht="15.75" outlineLevel="1">
      <c r="B39" s="30"/>
      <c r="C39" s="33" t="s">
        <v>22</v>
      </c>
      <c r="D39" s="31">
        <v>3</v>
      </c>
      <c r="E39" s="24"/>
      <c r="F39" s="37"/>
      <c r="G39" s="37"/>
      <c r="H39" s="37"/>
      <c r="I39" s="37"/>
      <c r="K39" s="1"/>
      <c r="L39" s="1"/>
      <c r="M39" s="1"/>
      <c r="N39" s="1"/>
      <c r="O39" s="1"/>
    </row>
    <row r="40" spans="2:15" s="4" customFormat="1" ht="15.75" outlineLevel="1">
      <c r="B40" s="30"/>
      <c r="C40" s="33" t="s">
        <v>23</v>
      </c>
      <c r="D40" s="31">
        <v>1</v>
      </c>
      <c r="E40" s="24"/>
      <c r="F40" s="37"/>
      <c r="G40" s="37"/>
      <c r="H40" s="37"/>
      <c r="I40" s="37"/>
      <c r="K40" s="1"/>
      <c r="L40" s="1"/>
      <c r="M40" s="1"/>
      <c r="N40" s="1"/>
      <c r="O40" s="1"/>
    </row>
    <row r="41" spans="2:15" s="4" customFormat="1" ht="15.75" outlineLevel="1">
      <c r="B41" s="30"/>
      <c r="C41" s="32" t="s">
        <v>24</v>
      </c>
      <c r="D41" s="32"/>
      <c r="E41" s="32"/>
      <c r="F41" s="38"/>
      <c r="G41" s="38"/>
      <c r="H41" s="38"/>
      <c r="I41" s="38"/>
      <c r="K41" s="1"/>
      <c r="L41" s="1"/>
      <c r="M41" s="1"/>
      <c r="N41" s="1"/>
      <c r="O41" s="1"/>
    </row>
    <row r="42" spans="2:15" s="4" customFormat="1" ht="15.75" outlineLevel="1">
      <c r="B42" s="30"/>
      <c r="C42" s="33" t="s">
        <v>25</v>
      </c>
      <c r="D42" s="31">
        <v>2</v>
      </c>
      <c r="E42" s="24"/>
      <c r="F42" s="37"/>
      <c r="G42" s="37"/>
      <c r="H42" s="37"/>
      <c r="I42" s="37"/>
      <c r="K42" s="1"/>
      <c r="L42" s="1"/>
      <c r="M42" s="1"/>
      <c r="N42" s="1"/>
      <c r="O42" s="1"/>
    </row>
    <row r="43" spans="2:15" s="4" customFormat="1" ht="15.75" outlineLevel="1">
      <c r="B43" s="30"/>
      <c r="C43" s="33" t="s">
        <v>42</v>
      </c>
      <c r="D43" s="31">
        <v>1</v>
      </c>
      <c r="E43" s="24"/>
      <c r="F43" s="37"/>
      <c r="G43" s="37"/>
      <c r="H43" s="37"/>
      <c r="I43" s="37"/>
      <c r="K43" s="1"/>
      <c r="L43" s="1"/>
      <c r="M43" s="1"/>
      <c r="N43" s="1"/>
      <c r="O43" s="1"/>
    </row>
    <row r="44" spans="2:15" s="4" customFormat="1" ht="15.75" outlineLevel="1">
      <c r="B44" s="30"/>
      <c r="C44" s="33" t="s">
        <v>41</v>
      </c>
      <c r="D44" s="31">
        <v>1</v>
      </c>
      <c r="E44" s="24"/>
      <c r="F44" s="37"/>
      <c r="G44" s="37"/>
      <c r="H44" s="37"/>
      <c r="I44" s="37"/>
      <c r="K44" s="1"/>
      <c r="L44" s="1"/>
      <c r="M44" s="1"/>
      <c r="N44" s="1"/>
      <c r="O44" s="1"/>
    </row>
    <row r="45" spans="2:15" s="4" customFormat="1" ht="15.75" outlineLevel="1">
      <c r="B45" s="30"/>
      <c r="C45" s="33" t="s">
        <v>40</v>
      </c>
      <c r="D45" s="31">
        <v>1</v>
      </c>
      <c r="E45" s="24"/>
      <c r="F45" s="37"/>
      <c r="G45" s="37"/>
      <c r="H45" s="37"/>
      <c r="I45" s="37"/>
      <c r="K45" s="1"/>
      <c r="L45" s="1"/>
      <c r="M45" s="1"/>
      <c r="N45" s="1"/>
      <c r="O45" s="1"/>
    </row>
    <row r="46" spans="2:15" s="4" customFormat="1" ht="15.75" outlineLevel="1">
      <c r="B46" s="30"/>
      <c r="C46" s="33" t="s">
        <v>50</v>
      </c>
      <c r="D46" s="31">
        <v>1</v>
      </c>
      <c r="E46" s="24"/>
      <c r="F46" s="37"/>
      <c r="G46" s="37"/>
      <c r="H46" s="37"/>
      <c r="I46" s="37"/>
      <c r="K46" s="1"/>
      <c r="L46" s="1"/>
      <c r="M46" s="1"/>
      <c r="N46" s="1"/>
      <c r="O46" s="1"/>
    </row>
    <row r="47" spans="2:15" s="4" customFormat="1" ht="15.75" outlineLevel="1">
      <c r="B47" s="30"/>
      <c r="C47" s="48" t="s">
        <v>39</v>
      </c>
      <c r="D47" s="31">
        <v>1</v>
      </c>
      <c r="E47" s="24"/>
      <c r="F47" s="37"/>
      <c r="G47" s="37"/>
      <c r="H47" s="37"/>
      <c r="I47" s="37"/>
      <c r="K47" s="1"/>
      <c r="L47" s="1"/>
      <c r="M47" s="1"/>
      <c r="N47" s="1"/>
      <c r="O47" s="1"/>
    </row>
    <row r="48" spans="2:15" s="4" customFormat="1" ht="15.75" outlineLevel="1">
      <c r="B48" s="30"/>
      <c r="C48" s="33" t="s">
        <v>26</v>
      </c>
      <c r="D48" s="31">
        <v>2</v>
      </c>
      <c r="E48" s="24"/>
      <c r="F48" s="37"/>
      <c r="G48" s="37"/>
      <c r="H48" s="37"/>
      <c r="I48" s="37"/>
      <c r="K48" s="1"/>
      <c r="L48" s="1"/>
      <c r="M48" s="1"/>
      <c r="N48" s="1"/>
      <c r="O48" s="1"/>
    </row>
    <row r="49" spans="2:15" s="4" customFormat="1" ht="15.75" outlineLevel="1">
      <c r="B49" s="30"/>
      <c r="C49" s="33" t="s">
        <v>23</v>
      </c>
      <c r="D49" s="31">
        <v>1</v>
      </c>
      <c r="E49" s="24"/>
      <c r="F49" s="37"/>
      <c r="G49" s="37"/>
      <c r="H49" s="37"/>
      <c r="I49" s="37"/>
      <c r="K49" s="1"/>
      <c r="L49" s="1"/>
      <c r="M49" s="1"/>
      <c r="N49" s="1"/>
      <c r="O49" s="1"/>
    </row>
    <row r="50" spans="2:15" s="4" customFormat="1" ht="15.75" outlineLevel="1">
      <c r="B50" s="30"/>
      <c r="C50" s="32" t="s">
        <v>27</v>
      </c>
      <c r="D50" s="32"/>
      <c r="E50" s="32"/>
      <c r="F50" s="38"/>
      <c r="G50" s="38"/>
      <c r="H50" s="38"/>
      <c r="I50" s="38"/>
      <c r="K50" s="1"/>
      <c r="L50" s="1"/>
      <c r="M50" s="1"/>
      <c r="N50" s="1"/>
      <c r="O50" s="1"/>
    </row>
    <row r="51" spans="2:15" s="4" customFormat="1" ht="15.75" outlineLevel="1">
      <c r="B51" s="30"/>
      <c r="C51" s="33" t="s">
        <v>28</v>
      </c>
      <c r="D51" s="31">
        <v>1</v>
      </c>
      <c r="E51" s="24"/>
      <c r="F51" s="37"/>
      <c r="G51" s="37"/>
      <c r="H51" s="37"/>
      <c r="I51" s="37"/>
      <c r="K51" s="1"/>
      <c r="L51" s="1"/>
      <c r="M51" s="1"/>
      <c r="N51" s="1"/>
      <c r="O51" s="1"/>
    </row>
    <row r="52" spans="2:15" s="4" customFormat="1" ht="15.75" outlineLevel="1">
      <c r="B52" s="30"/>
      <c r="C52" s="33" t="s">
        <v>29</v>
      </c>
      <c r="D52" s="31">
        <v>2</v>
      </c>
      <c r="E52" s="24"/>
      <c r="F52" s="37"/>
      <c r="G52" s="37"/>
      <c r="H52" s="37"/>
      <c r="I52" s="37"/>
      <c r="K52" s="1"/>
      <c r="L52" s="1"/>
      <c r="M52" s="1"/>
      <c r="N52" s="1"/>
      <c r="O52" s="1"/>
    </row>
    <row r="53" spans="2:15" s="4" customFormat="1" ht="15.75" outlineLevel="1">
      <c r="B53" s="30"/>
      <c r="C53" s="33" t="s">
        <v>43</v>
      </c>
      <c r="D53" s="31">
        <v>1</v>
      </c>
      <c r="E53" s="24"/>
      <c r="F53" s="37"/>
      <c r="G53" s="37"/>
      <c r="H53" s="37"/>
      <c r="I53" s="37"/>
      <c r="K53" s="1"/>
      <c r="L53" s="1"/>
      <c r="M53" s="1"/>
      <c r="N53" s="1"/>
      <c r="O53" s="1"/>
    </row>
    <row r="54" spans="2:15" s="4" customFormat="1" ht="15.75" outlineLevel="1">
      <c r="B54" s="30"/>
      <c r="C54" s="33" t="s">
        <v>44</v>
      </c>
      <c r="D54" s="31">
        <v>1</v>
      </c>
      <c r="E54" s="24"/>
      <c r="F54" s="37"/>
      <c r="G54" s="37"/>
      <c r="H54" s="37"/>
      <c r="I54" s="37"/>
      <c r="K54" s="1"/>
      <c r="L54" s="1"/>
      <c r="M54" s="1"/>
      <c r="N54" s="1"/>
      <c r="O54" s="1"/>
    </row>
    <row r="55" spans="2:15" s="4" customFormat="1" ht="15.75" outlineLevel="1">
      <c r="B55" s="30"/>
      <c r="C55" s="33" t="s">
        <v>45</v>
      </c>
      <c r="D55" s="31">
        <v>1</v>
      </c>
      <c r="E55" s="24"/>
      <c r="F55" s="37"/>
      <c r="G55" s="37"/>
      <c r="H55" s="37"/>
      <c r="I55" s="37"/>
      <c r="K55" s="1"/>
      <c r="L55" s="1"/>
      <c r="M55" s="1"/>
      <c r="N55" s="1"/>
      <c r="O55" s="1"/>
    </row>
    <row r="56" spans="2:15" s="4" customFormat="1" ht="15.75" outlineLevel="1">
      <c r="B56" s="30"/>
      <c r="C56" s="32" t="s">
        <v>30</v>
      </c>
      <c r="D56" s="32"/>
      <c r="E56" s="32"/>
      <c r="F56" s="38"/>
      <c r="G56" s="38"/>
      <c r="H56" s="38"/>
      <c r="I56" s="38"/>
      <c r="K56" s="1"/>
      <c r="L56" s="1"/>
      <c r="M56" s="1"/>
      <c r="N56" s="1"/>
      <c r="O56" s="1"/>
    </row>
    <row r="57" spans="2:15" s="4" customFormat="1" ht="15.75" outlineLevel="1">
      <c r="B57" s="30"/>
      <c r="C57" s="33" t="s">
        <v>31</v>
      </c>
      <c r="D57" s="31">
        <v>1</v>
      </c>
      <c r="E57" s="24"/>
      <c r="F57" s="37"/>
      <c r="G57" s="37"/>
      <c r="H57" s="37"/>
      <c r="I57" s="37"/>
      <c r="K57" s="1"/>
      <c r="L57" s="1"/>
      <c r="M57" s="1"/>
      <c r="N57" s="1"/>
      <c r="O57" s="1"/>
    </row>
    <row r="58" spans="2:15" s="4" customFormat="1" ht="15.75" outlineLevel="1">
      <c r="B58" s="30"/>
      <c r="C58" s="33" t="s">
        <v>46</v>
      </c>
      <c r="D58" s="31">
        <v>3</v>
      </c>
      <c r="E58" s="24"/>
      <c r="F58" s="37"/>
      <c r="G58" s="37"/>
      <c r="H58" s="37"/>
      <c r="I58" s="37"/>
      <c r="K58" s="1"/>
      <c r="L58" s="1"/>
      <c r="M58" s="1"/>
      <c r="N58" s="1"/>
      <c r="O58" s="1"/>
    </row>
    <row r="59" spans="2:15" s="4" customFormat="1" ht="15.75" outlineLevel="1">
      <c r="B59" s="30"/>
      <c r="C59" s="33" t="s">
        <v>47</v>
      </c>
      <c r="D59" s="31">
        <v>2</v>
      </c>
      <c r="E59" s="24"/>
      <c r="F59" s="37"/>
      <c r="G59" s="37"/>
      <c r="H59" s="37"/>
      <c r="I59" s="37"/>
      <c r="K59" s="1"/>
      <c r="L59" s="1"/>
      <c r="M59" s="1"/>
      <c r="N59" s="1"/>
      <c r="O59" s="1"/>
    </row>
    <row r="60" spans="2:15" s="4" customFormat="1" ht="15.75">
      <c r="B60" s="26"/>
      <c r="C60" s="26" t="s">
        <v>34</v>
      </c>
      <c r="D60" s="27"/>
      <c r="E60" s="25">
        <v>0.2</v>
      </c>
      <c r="F60" s="28">
        <f>SUMPRODUCT($D61:$D61,F61:F61)/(SUM($D61:$D61)*2)*$E60</f>
        <v>0</v>
      </c>
      <c r="G60" s="28">
        <f>SUMPRODUCT($D61:$D61,G61:G61)/SUM($D61:$D61)*$E60/3</f>
        <v>0</v>
      </c>
      <c r="H60" s="28">
        <f>SUMPRODUCT($D61:$D61,H61:H61)/SUM($D61:$D61)*$E60/3</f>
        <v>0</v>
      </c>
      <c r="I60" s="28">
        <f>SUMPRODUCT($D61:$D61,I61:I61)/SUM($D61:$D61)*$E60/3</f>
        <v>0</v>
      </c>
      <c r="K60" s="1"/>
      <c r="L60" s="1"/>
      <c r="M60" s="1"/>
      <c r="N60" s="1"/>
      <c r="O60" s="1"/>
    </row>
    <row r="61" spans="2:15" s="4" customFormat="1" ht="15.75" outlineLevel="1">
      <c r="B61" s="22"/>
      <c r="C61" s="35" t="s">
        <v>37</v>
      </c>
      <c r="D61" s="15">
        <v>1</v>
      </c>
      <c r="E61" s="24"/>
      <c r="F61" s="46">
        <v>0</v>
      </c>
      <c r="G61" s="46">
        <v>0</v>
      </c>
      <c r="H61" s="46">
        <v>0</v>
      </c>
      <c r="I61" s="46">
        <v>0</v>
      </c>
      <c r="K61" s="1"/>
      <c r="L61" s="1"/>
      <c r="M61" s="1"/>
      <c r="N61" s="1"/>
      <c r="O61" s="1"/>
    </row>
    <row r="62" spans="2:15" s="4" customFormat="1" ht="15.75">
      <c r="B62" s="40"/>
      <c r="C62" s="40" t="s">
        <v>36</v>
      </c>
      <c r="D62" s="41"/>
      <c r="E62" s="42">
        <v>0</v>
      </c>
      <c r="F62" s="43"/>
      <c r="G62" s="43"/>
      <c r="H62" s="43"/>
      <c r="I62" s="43"/>
      <c r="K62" s="1"/>
      <c r="L62" s="1"/>
      <c r="M62" s="1"/>
      <c r="N62" s="1"/>
      <c r="O62" s="1"/>
    </row>
    <row r="63" spans="2:15" s="4" customFormat="1" ht="15.75" outlineLevel="1">
      <c r="B63" s="23"/>
      <c r="C63" s="35" t="s">
        <v>32</v>
      </c>
      <c r="D63" s="15"/>
      <c r="E63" s="24"/>
      <c r="F63" s="47"/>
      <c r="G63" s="47"/>
      <c r="H63" s="47"/>
      <c r="I63" s="47"/>
      <c r="K63" s="1"/>
      <c r="L63" s="1"/>
      <c r="M63" s="1"/>
      <c r="N63" s="1"/>
      <c r="O63" s="1"/>
    </row>
    <row r="64" spans="2:15" s="4" customFormat="1" ht="15.75" outlineLevel="1">
      <c r="B64" s="23"/>
      <c r="C64" s="35" t="s">
        <v>52</v>
      </c>
      <c r="D64" s="15"/>
      <c r="E64" s="24"/>
      <c r="F64" s="47"/>
      <c r="G64" s="47"/>
      <c r="H64" s="47"/>
      <c r="I64" s="47"/>
      <c r="K64" s="1"/>
      <c r="L64" s="1"/>
      <c r="M64" s="1"/>
      <c r="N64" s="1"/>
      <c r="O64" s="1"/>
    </row>
    <row r="65" spans="2:15" s="4" customFormat="1" ht="30" outlineLevel="1">
      <c r="B65" s="23"/>
      <c r="C65" s="35" t="s">
        <v>53</v>
      </c>
      <c r="D65" s="15"/>
      <c r="E65" s="24"/>
      <c r="F65" s="47"/>
      <c r="G65" s="47"/>
      <c r="H65" s="47"/>
      <c r="I65" s="47"/>
      <c r="K65" s="1"/>
      <c r="L65" s="1"/>
      <c r="M65" s="1"/>
      <c r="N65" s="1"/>
      <c r="O65" s="1"/>
    </row>
    <row r="66" spans="2:15" s="4" customFormat="1" ht="15.75" outlineLevel="1">
      <c r="B66" s="23"/>
      <c r="C66" s="35" t="s">
        <v>33</v>
      </c>
      <c r="D66" s="15"/>
      <c r="E66" s="24"/>
      <c r="F66" s="47"/>
      <c r="G66" s="47"/>
      <c r="H66" s="47"/>
      <c r="I66" s="47"/>
      <c r="K66" s="1"/>
      <c r="L66" s="1"/>
      <c r="M66" s="1"/>
      <c r="N66" s="1"/>
      <c r="O66" s="1"/>
    </row>
    <row r="67" spans="2:15" s="4" customFormat="1" ht="45" outlineLevel="1">
      <c r="B67" s="23"/>
      <c r="C67" s="39" t="s">
        <v>54</v>
      </c>
      <c r="D67" s="15"/>
      <c r="E67" s="24"/>
      <c r="F67" s="47"/>
      <c r="G67" s="47"/>
      <c r="H67" s="47"/>
      <c r="I67" s="47"/>
      <c r="K67" s="1"/>
      <c r="L67" s="1"/>
      <c r="M67" s="1"/>
      <c r="N67" s="1"/>
      <c r="O67" s="1"/>
    </row>
  </sheetData>
  <autoFilter ref="B6:O65"/>
  <dataConsolidate link="1"/>
  <mergeCells count="1">
    <mergeCell ref="F4:I4"/>
  </mergeCells>
  <printOptions horizontalCentered="1"/>
  <pageMargins left="0" right="0" top="0.5" bottom="0.5" header="0.05" footer="0.05"/>
  <pageSetup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Exadata RFP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Mike Chamma</cp:lastModifiedBy>
  <cp:lastPrinted>2010-12-16T06:48:03Z</cp:lastPrinted>
  <dcterms:created xsi:type="dcterms:W3CDTF">2010-12-12T12:35:16Z</dcterms:created>
  <dcterms:modified xsi:type="dcterms:W3CDTF">2025-01-08T07:53:22Z</dcterms:modified>
</cp:coreProperties>
</file>